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3" r:id="rId1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<sst xmlns="http://schemas.openxmlformats.org/spreadsheetml/2006/main" count="96" uniqueCount="55">
  <si>
    <t>附件2---待审品种主要特征特性汇总表</t>
  </si>
  <si>
    <t>熟期</t>
  </si>
  <si>
    <t>品种名称</t>
  </si>
  <si>
    <t>年份</t>
  </si>
  <si>
    <t>抽丝期(月.日)</t>
  </si>
  <si>
    <t>生育日数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</si>
  <si>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</si>
  <si>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</si>
  <si>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</si>
  <si>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</si>
  <si>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</si>
  <si>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</si>
  <si>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</si>
  <si>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</si>
  <si>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</si>
  <si>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</si>
  <si>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</si>
  <si>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早熟组</t>
  </si>
  <si>
    <t>聚福丰田1号</t>
  </si>
  <si>
    <t>16-18</t>
  </si>
  <si>
    <t>平均</t>
  </si>
  <si>
    <t>德美亚3CK</t>
  </si>
  <si>
    <t>14-16</t>
  </si>
  <si>
    <t>12-14</t>
  </si>
  <si>
    <t>轴色</t>
  </si>
  <si>
    <t>粒色</t>
  </si>
  <si>
    <t>籽粒外观品质</t>
  </si>
  <si>
    <t>叶斑    (级)</t>
  </si>
  <si>
    <t>丝黑穗    (%)</t>
  </si>
  <si>
    <t>茎腐 (%)</t>
  </si>
  <si>
    <t>穗腐       (%)</t>
  </si>
  <si>
    <t>倒折    (%)</t>
  </si>
  <si>
    <t>倒伏%   （1级）</t>
  </si>
  <si>
    <t>矮化苗        （%）</t>
  </si>
  <si>
    <t>螟虫折茎   (%)</t>
  </si>
  <si>
    <t>黑粉     (%)</t>
  </si>
  <si>
    <t>畸型穗     （%）</t>
  </si>
  <si>
    <t>白</t>
  </si>
  <si>
    <t>黄</t>
  </si>
  <si>
    <t>上</t>
  </si>
  <si>
    <t>1-3</t>
  </si>
  <si>
    <t>0-1.1</t>
  </si>
  <si>
    <t>0-0.3</t>
  </si>
  <si>
    <t>0-2.9</t>
  </si>
  <si>
    <t>1-5</t>
  </si>
  <si>
    <t>0-2.0</t>
  </si>
  <si>
    <t>0-0.4</t>
  </si>
  <si>
    <t>0-2.5</t>
  </si>
  <si>
    <t>0-1.7</t>
  </si>
  <si>
    <t>0-1.5</t>
  </si>
  <si>
    <t>0-0.9</t>
  </si>
  <si>
    <t>0-84.6</t>
  </si>
  <si>
    <t>0-2.7</t>
  </si>
  <si>
    <t>0-0.2</t>
  </si>
  <si>
    <t>0-7.8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</si>
</sst>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"/>
    <numFmt numFmtId="178" formatCode="0_ "/>
  </numFmts>
  <fonts count="41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rgb="FF000000"/>
      <name val="新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2" borderId="10" applyNumberFormat="0" applyFont="0" applyAlignment="0" applyProtection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1" fillId="42" borderId="1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0" borderId="21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1" fillId="42" borderId="18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0" fillId="11" borderId="9" applyNumberFormat="0" applyAlignment="0" applyProtection="0">
      <alignment vertical="center"/>
    </xf>
    <xf numFmtId="0" fontId="40" fillId="11" borderId="9" applyNumberFormat="0" applyAlignment="0" applyProtection="0">
      <alignment vertical="center"/>
    </xf>
    <xf numFmtId="0" fontId="7" fillId="30" borderId="21" applyNumberFormat="0" applyFont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>
      <alignment vertical="center"/>
    </xf>
    <xf numFmtId="0" fontId="2" fillId="0" borderId="7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" fontId="2" fillId="0" borderId="0" xfId="134" applyNumberFormat="1" applyFont="1" applyFill="1" applyBorder="1" applyAlignment="1">
      <alignment horizontal="center" vertical="center" wrapText="1"/>
    </xf>
    <xf numFmtId="1" fontId="2" fillId="0" borderId="6" xfId="134" applyNumberFormat="1" applyFont="1" applyFill="1" applyBorder="1" applyAlignment="1">
      <alignment horizontal="center" vertical="center" wrapText="1"/>
    </xf>
    <xf numFmtId="1" fontId="2" fillId="0" borderId="0" xfId="134" applyNumberFormat="1" applyFont="1" applyBorder="1" applyAlignment="1">
      <alignment horizontal="center" vertical="center" wrapText="1"/>
    </xf>
    <xf numFmtId="1" fontId="2" fillId="0" borderId="1" xfId="134" applyNumberFormat="1" applyFont="1" applyBorder="1" applyAlignment="1">
      <alignment horizontal="center" vertical="center" wrapText="1"/>
    </xf>
    <xf numFmtId="1" fontId="2" fillId="0" borderId="1" xfId="134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17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千位分隔[0] 2" xfId="53"/>
    <cellStyle name="20% - 强调文字颜色 4 2 2" xfId="54"/>
    <cellStyle name="常规 3 2" xfId="55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3 2" xfId="66"/>
    <cellStyle name="20% - 强调文字颜色 1 2 2" xfId="67"/>
    <cellStyle name="20% - 强调文字颜色 2 2" xfId="68"/>
    <cellStyle name="输出 2 2" xfId="69"/>
    <cellStyle name="20% - 强调文字颜色 4 2" xfId="70"/>
    <cellStyle name="常规 3" xfId="71"/>
    <cellStyle name="20% - 强调文字颜色 5 2" xfId="72"/>
    <cellStyle name="20% - 强调文字颜色 5 2 2" xfId="73"/>
    <cellStyle name="20% - 强调文字颜色 6 2" xfId="74"/>
    <cellStyle name="20% - 强调文字颜色 6 2 2" xfId="75"/>
    <cellStyle name="40% - 强调文字颜色 2 2 2" xfId="76"/>
    <cellStyle name="40% - 强调文字颜色 3 2" xfId="77"/>
    <cellStyle name="计算 2 2" xfId="78"/>
    <cellStyle name="40% - 强调文字颜色 3 2 2" xfId="79"/>
    <cellStyle name="40% - 强调文字颜色 4 2 2" xfId="80"/>
    <cellStyle name="检查单元格 2" xfId="81"/>
    <cellStyle name="40% - 强调文字颜色 5 2" xfId="82"/>
    <cellStyle name="40% - 强调文字颜色 5 2 2" xfId="83"/>
    <cellStyle name="40% - 强调文字颜色 6 2" xfId="84"/>
    <cellStyle name="适中 2 2" xfId="85"/>
    <cellStyle name="40% - 强调文字颜色 6 2 2" xfId="86"/>
    <cellStyle name="60% - 强调文字颜色 1 2" xfId="87"/>
    <cellStyle name="60% - 强调文字颜色 1 2 2" xfId="88"/>
    <cellStyle name="60% - 强调文字颜色 2 2" xfId="89"/>
    <cellStyle name="常规 5" xfId="90"/>
    <cellStyle name="60% - 强调文字颜色 3 2" xfId="91"/>
    <cellStyle name="60% - 强调文字颜色 3 2 2" xfId="92"/>
    <cellStyle name="60% - 强调文字颜色 4 2" xfId="93"/>
    <cellStyle name="60% - 强调文字颜色 4 2 2" xfId="94"/>
    <cellStyle name="60% - 强调文字颜色 5 2" xfId="95"/>
    <cellStyle name="60% - 强调文字颜色 5 2 2" xfId="96"/>
    <cellStyle name="60% - 强调文字颜色 6 2" xfId="97"/>
    <cellStyle name="60% - 强调文字颜色 6 2 2" xfId="98"/>
    <cellStyle name="标题 1 2" xfId="99"/>
    <cellStyle name="标题 1 2 2" xfId="100"/>
    <cellStyle name="标题 2 2" xfId="101"/>
    <cellStyle name="标题 2 2 2" xfId="102"/>
    <cellStyle name="标题 3 2" xfId="103"/>
    <cellStyle name="标题 3 2 2" xfId="104"/>
    <cellStyle name="标题 4 2" xfId="105"/>
    <cellStyle name="标题 4 2 2" xfId="106"/>
    <cellStyle name="标题 5" xfId="107"/>
    <cellStyle name="标题 5 2" xfId="108"/>
    <cellStyle name="差 2" xfId="109"/>
    <cellStyle name="差 2 2" xfId="110"/>
    <cellStyle name="常规 10" xfId="111"/>
    <cellStyle name="常规 16 2" xfId="112"/>
    <cellStyle name="常规 10 2" xfId="113"/>
    <cellStyle name="常规 10 2 2" xfId="114"/>
    <cellStyle name="常规 10 3" xfId="115"/>
    <cellStyle name="常规 11" xfId="116"/>
    <cellStyle name="常规 11 2" xfId="117"/>
    <cellStyle name="常规 12" xfId="118"/>
    <cellStyle name="常规 12 2" xfId="119"/>
    <cellStyle name="常规 13" xfId="120"/>
    <cellStyle name="常规 13 2" xfId="121"/>
    <cellStyle name="常规 14" xfId="122"/>
    <cellStyle name="常规 15" xfId="123"/>
    <cellStyle name="常规 20" xfId="124"/>
    <cellStyle name="常规 15 2" xfId="125"/>
    <cellStyle name="常规 20 2" xfId="126"/>
    <cellStyle name="常规 16" xfId="127"/>
    <cellStyle name="常规 21" xfId="128"/>
    <cellStyle name="常规 17" xfId="129"/>
    <cellStyle name="常规 22" xfId="130"/>
    <cellStyle name="常规 18" xfId="131"/>
    <cellStyle name="常规 23" xfId="132"/>
    <cellStyle name="常规 19" xfId="133"/>
    <cellStyle name="常规 19 2" xfId="134"/>
    <cellStyle name="常规 2" xfId="135"/>
    <cellStyle name="常规 2 2" xfId="136"/>
    <cellStyle name="常规 2 2 2" xfId="137"/>
    <cellStyle name="常规 2 3" xfId="138"/>
    <cellStyle name="常规 2 3 2" xfId="139"/>
    <cellStyle name="常规 2 4" xfId="140"/>
    <cellStyle name="常规 4" xfId="141"/>
    <cellStyle name="常规 4 2" xfId="142"/>
    <cellStyle name="常规 6 2" xfId="143"/>
    <cellStyle name="注释 2" xfId="144"/>
    <cellStyle name="常规 7" xfId="145"/>
    <cellStyle name="常规 7 2" xfId="146"/>
    <cellStyle name="常规 8" xfId="147"/>
    <cellStyle name="常规 9" xfId="148"/>
    <cellStyle name="常规 9 2" xfId="149"/>
    <cellStyle name="好 2" xfId="150"/>
    <cellStyle name="好 2 2" xfId="151"/>
    <cellStyle name="汇总 2" xfId="152"/>
    <cellStyle name="汇总 2 2" xfId="153"/>
    <cellStyle name="检查单元格 2 2" xfId="154"/>
    <cellStyle name="千位分隔[0] 2 2" xfId="155"/>
    <cellStyle name="强调文字颜色 3 2" xfId="156"/>
    <cellStyle name="强调文字颜色 1 2" xfId="157"/>
    <cellStyle name="强调文字颜色 1 2 2" xfId="158"/>
    <cellStyle name="强调文字颜色 2 2" xfId="159"/>
    <cellStyle name="强调文字颜色 2 2 2" xfId="160"/>
    <cellStyle name="强调文字颜色 3 2 2" xfId="161"/>
    <cellStyle name="强调文字颜色 4 2" xfId="162"/>
    <cellStyle name="强调文字颜色 4 2 2" xfId="163"/>
    <cellStyle name="强调文字颜色 5 2" xfId="164"/>
    <cellStyle name="强调文字颜色 5 2 2" xfId="165"/>
    <cellStyle name="强调文字颜色 6 2" xfId="166"/>
    <cellStyle name="强调文字颜色 6 2 2" xfId="167"/>
    <cellStyle name="输入 2" xfId="168"/>
    <cellStyle name="输入 2 2" xfId="169"/>
    <cellStyle name="注释 2 2" xfId="17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U9" sqref="U9"/>
    </sheetView>
  </sheetViews>
  <sheetFormatPr defaultColWidth="9" defaultRowHeight="14.25"/>
  <cols>
    <col min="1" max="1" width="6.25" customWidth="1"/>
    <col min="2" max="2" width="8.375" customWidth="1"/>
    <col min="3" max="16" width="7.625" customWidth="1"/>
  </cols>
  <sheetData>
    <row r="1" ht="65" customHeight="1" spans="1:24">
      <c r="A1" s="1"/>
      <c r="B1" s="2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41"/>
      <c r="N1" s="42"/>
      <c r="O1" s="42"/>
      <c r="P1" s="43"/>
      <c r="Q1" s="62"/>
      <c r="R1" s="62"/>
      <c r="S1" s="62"/>
      <c r="T1" s="62"/>
      <c r="U1" s="62"/>
      <c r="V1" s="62"/>
      <c r="W1" s="62"/>
      <c r="X1" s="62"/>
    </row>
    <row r="2" ht="38" customHeight="1" spans="1:24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32" t="s">
        <v>13</v>
      </c>
      <c r="N2" s="44" t="s">
        <v>14</v>
      </c>
      <c r="O2" s="44" t="s">
        <v>15</v>
      </c>
      <c r="P2" s="44" t="s">
        <v>16</v>
      </c>
      <c r="Q2" s="62"/>
      <c r="R2" s="62"/>
      <c r="S2" s="62"/>
      <c r="T2" s="62"/>
      <c r="U2" s="62"/>
      <c r="V2" s="62"/>
      <c r="W2" s="62"/>
      <c r="X2" s="62"/>
    </row>
    <row r="3" ht="22" customHeight="1" spans="1:24">
      <c r="A3" s="7" t="s">
        <v>17</v>
      </c>
      <c r="B3" s="8" t="s">
        <v>18</v>
      </c>
      <c r="C3" s="8">
        <v>2020</v>
      </c>
      <c r="D3" s="9">
        <v>7.29</v>
      </c>
      <c r="E3" s="10">
        <v>117.833333333333</v>
      </c>
      <c r="F3" s="10">
        <v>1</v>
      </c>
      <c r="G3" s="10">
        <v>6.83333333333333</v>
      </c>
      <c r="H3" s="11">
        <v>316</v>
      </c>
      <c r="I3" s="11">
        <v>126</v>
      </c>
      <c r="J3" s="45">
        <v>0</v>
      </c>
      <c r="K3" s="45">
        <v>19.42</v>
      </c>
      <c r="L3" s="45">
        <v>0.806</v>
      </c>
      <c r="M3" s="46" t="s">
        <v>19</v>
      </c>
      <c r="N3" s="46">
        <v>187.3</v>
      </c>
      <c r="O3" s="46">
        <v>79.31</v>
      </c>
      <c r="P3" s="46">
        <v>33.4805555555556</v>
      </c>
      <c r="Q3" s="62"/>
      <c r="S3" s="62"/>
      <c r="T3" s="62"/>
      <c r="U3" s="62"/>
      <c r="V3" s="62"/>
      <c r="W3" s="62"/>
      <c r="X3" s="62"/>
    </row>
    <row r="4" ht="22" customHeight="1" spans="1:16">
      <c r="A4" s="7"/>
      <c r="B4" s="8"/>
      <c r="C4" s="8">
        <v>2022</v>
      </c>
      <c r="D4" s="12">
        <v>8.1</v>
      </c>
      <c r="E4" s="13">
        <v>118.571428571429</v>
      </c>
      <c r="F4" s="13">
        <v>0</v>
      </c>
      <c r="G4" s="13">
        <v>8</v>
      </c>
      <c r="H4" s="14">
        <v>285.814285714286</v>
      </c>
      <c r="I4" s="14">
        <v>100.557142857143</v>
      </c>
      <c r="J4" s="47">
        <v>0</v>
      </c>
      <c r="K4" s="47">
        <v>20.7714285714286</v>
      </c>
      <c r="L4" s="47">
        <v>0.214285714285714</v>
      </c>
      <c r="M4" s="12" t="s">
        <v>19</v>
      </c>
      <c r="N4" s="12">
        <v>204.314285714286</v>
      </c>
      <c r="O4" s="12">
        <v>80.614221130304</v>
      </c>
      <c r="P4" s="12">
        <v>33.1525470653378</v>
      </c>
    </row>
    <row r="5" ht="22" customHeight="1" spans="1:16">
      <c r="A5" s="7"/>
      <c r="B5" s="15"/>
      <c r="C5" s="15" t="s">
        <v>20</v>
      </c>
      <c r="D5" s="16">
        <v>7.31</v>
      </c>
      <c r="E5" s="17">
        <f>AVERAGE(E3:E4)</f>
        <v>118.202380952381</v>
      </c>
      <c r="F5" s="17">
        <v>0</v>
      </c>
      <c r="G5" s="17">
        <f t="shared" ref="G5" si="0">AVERAGE(G3:G4)</f>
        <v>7.41666666666667</v>
      </c>
      <c r="H5" s="18">
        <f t="shared" ref="H5" si="1">AVERAGE(H3:H4)</f>
        <v>300.907142857143</v>
      </c>
      <c r="I5" s="18">
        <f t="shared" ref="I5:L5" si="2">AVERAGE(I3:I4)</f>
        <v>113.278571428571</v>
      </c>
      <c r="J5" s="48">
        <f t="shared" si="2"/>
        <v>0</v>
      </c>
      <c r="K5" s="48">
        <f t="shared" si="2"/>
        <v>20.0957142857143</v>
      </c>
      <c r="L5" s="48">
        <f t="shared" si="2"/>
        <v>0.510142857142857</v>
      </c>
      <c r="M5" s="49" t="s">
        <v>19</v>
      </c>
      <c r="N5" s="50">
        <f>AVERAGE(N3:N4)</f>
        <v>195.807142857143</v>
      </c>
      <c r="O5" s="50">
        <f>AVERAGE(O3:O4)</f>
        <v>79.962110565152</v>
      </c>
      <c r="P5" s="50">
        <f>AVERAGE(P3:P4)</f>
        <v>33.3165513104467</v>
      </c>
    </row>
    <row r="6" ht="22" customHeight="1" spans="1:16">
      <c r="A6" s="19"/>
      <c r="B6" s="20" t="s">
        <v>21</v>
      </c>
      <c r="C6" s="8">
        <v>2020</v>
      </c>
      <c r="D6" s="21">
        <v>7.25833333333333</v>
      </c>
      <c r="E6" s="22">
        <v>117</v>
      </c>
      <c r="F6" s="22"/>
      <c r="G6" s="22">
        <v>6.5</v>
      </c>
      <c r="H6" s="23">
        <v>308.7</v>
      </c>
      <c r="I6" s="23">
        <v>111.05</v>
      </c>
      <c r="J6" s="51">
        <v>0</v>
      </c>
      <c r="K6" s="51">
        <v>18.98</v>
      </c>
      <c r="L6" s="51">
        <v>0.13</v>
      </c>
      <c r="M6" s="52" t="s">
        <v>22</v>
      </c>
      <c r="N6" s="52">
        <v>183.583333333333</v>
      </c>
      <c r="O6" s="52">
        <v>83.14</v>
      </c>
      <c r="P6" s="52">
        <v>35.1666666666667</v>
      </c>
    </row>
    <row r="7" ht="22" customHeight="1" spans="1:16">
      <c r="A7" s="19"/>
      <c r="B7" s="24"/>
      <c r="C7" s="8">
        <v>2022</v>
      </c>
      <c r="D7" s="25">
        <v>7.29</v>
      </c>
      <c r="E7" s="26">
        <v>118.714285714286</v>
      </c>
      <c r="F7" s="26"/>
      <c r="G7" s="26">
        <v>7.42857142857143</v>
      </c>
      <c r="H7" s="27">
        <v>306.928571428571</v>
      </c>
      <c r="I7" s="27">
        <v>110.5</v>
      </c>
      <c r="J7" s="53">
        <v>0</v>
      </c>
      <c r="K7" s="53">
        <v>19.1285714285714</v>
      </c>
      <c r="L7" s="53">
        <v>0.107142857142857</v>
      </c>
      <c r="M7" s="54" t="s">
        <v>23</v>
      </c>
      <c r="N7" s="54">
        <v>176.561904761905</v>
      </c>
      <c r="O7" s="54">
        <v>82.4360165308765</v>
      </c>
      <c r="P7" s="54">
        <v>33.6710908084164</v>
      </c>
    </row>
    <row r="8" ht="22" customHeight="1" spans="1:16">
      <c r="A8" s="2"/>
      <c r="B8" s="28"/>
      <c r="C8" s="5" t="s">
        <v>20</v>
      </c>
      <c r="D8" s="29">
        <f>AVERAGE(D6:D7)</f>
        <v>7.27416666666667</v>
      </c>
      <c r="E8" s="30">
        <f>AVERAGE(E6:E7)</f>
        <v>117.857142857143</v>
      </c>
      <c r="F8" s="30"/>
      <c r="G8" s="30">
        <f t="shared" ref="G8:L8" si="3">AVERAGE(G6:G7)</f>
        <v>6.96428571428572</v>
      </c>
      <c r="H8" s="31">
        <f t="shared" si="3"/>
        <v>307.814285714285</v>
      </c>
      <c r="I8" s="31">
        <f t="shared" si="3"/>
        <v>110.775</v>
      </c>
      <c r="J8" s="55">
        <f t="shared" si="3"/>
        <v>0</v>
      </c>
      <c r="K8" s="55">
        <f t="shared" si="3"/>
        <v>19.0542857142857</v>
      </c>
      <c r="L8" s="55">
        <f t="shared" si="3"/>
        <v>0.118571428571428</v>
      </c>
      <c r="M8" s="6">
        <v>14</v>
      </c>
      <c r="N8" s="56">
        <f>AVERAGE(N6:N7)</f>
        <v>180.072619047619</v>
      </c>
      <c r="O8" s="56">
        <f>AVERAGE(O6:O7)</f>
        <v>82.7880082654383</v>
      </c>
      <c r="P8" s="56">
        <f>AVERAGE(P6:P7)</f>
        <v>34.4188787375415</v>
      </c>
    </row>
    <row r="9" ht="42" customHeight="1" spans="1:16">
      <c r="A9" s="4" t="s">
        <v>1</v>
      </c>
      <c r="B9" s="5" t="s">
        <v>2</v>
      </c>
      <c r="C9" s="5" t="s">
        <v>3</v>
      </c>
      <c r="D9" s="32" t="s">
        <v>24</v>
      </c>
      <c r="E9" s="32" t="s">
        <v>25</v>
      </c>
      <c r="F9" s="32" t="s">
        <v>26</v>
      </c>
      <c r="G9" s="32" t="s">
        <v>27</v>
      </c>
      <c r="H9" s="32" t="s">
        <v>28</v>
      </c>
      <c r="I9" s="32" t="s">
        <v>29</v>
      </c>
      <c r="J9" s="32" t="s">
        <v>30</v>
      </c>
      <c r="K9" s="32" t="s">
        <v>31</v>
      </c>
      <c r="L9" s="32" t="s">
        <v>32</v>
      </c>
      <c r="M9" s="32" t="s">
        <v>33</v>
      </c>
      <c r="N9" s="32" t="s">
        <v>34</v>
      </c>
      <c r="O9" s="32" t="s">
        <v>35</v>
      </c>
      <c r="P9" s="32" t="s">
        <v>36</v>
      </c>
    </row>
    <row r="10" ht="22" customHeight="1" spans="1:16">
      <c r="A10" s="7" t="s">
        <v>17</v>
      </c>
      <c r="B10" s="8" t="s">
        <v>18</v>
      </c>
      <c r="C10" s="8">
        <v>2020</v>
      </c>
      <c r="D10" s="33" t="s">
        <v>37</v>
      </c>
      <c r="E10" s="33" t="s">
        <v>38</v>
      </c>
      <c r="F10" s="33" t="s">
        <v>39</v>
      </c>
      <c r="G10" s="10" t="s">
        <v>40</v>
      </c>
      <c r="H10" s="10">
        <v>0</v>
      </c>
      <c r="I10" s="10" t="s">
        <v>41</v>
      </c>
      <c r="J10" s="10">
        <v>0</v>
      </c>
      <c r="K10" s="57" t="s">
        <v>42</v>
      </c>
      <c r="L10" s="10">
        <v>0</v>
      </c>
      <c r="M10" s="10">
        <v>0.25</v>
      </c>
      <c r="N10" s="10" t="s">
        <v>43</v>
      </c>
      <c r="O10" s="10">
        <v>0</v>
      </c>
      <c r="P10" s="33">
        <v>0</v>
      </c>
    </row>
    <row r="11" ht="22" customHeight="1" spans="1:16">
      <c r="A11" s="7"/>
      <c r="B11" s="8"/>
      <c r="C11" s="8">
        <v>2022</v>
      </c>
      <c r="D11" s="34" t="s">
        <v>37</v>
      </c>
      <c r="E11" s="35" t="s">
        <v>38</v>
      </c>
      <c r="F11" s="35" t="s">
        <v>39</v>
      </c>
      <c r="G11" s="35" t="s">
        <v>44</v>
      </c>
      <c r="H11" s="13">
        <v>0</v>
      </c>
      <c r="I11" s="13" t="s">
        <v>45</v>
      </c>
      <c r="J11" s="13" t="s">
        <v>46</v>
      </c>
      <c r="K11" s="13">
        <v>0.0595238095238095</v>
      </c>
      <c r="L11" s="13">
        <v>0</v>
      </c>
      <c r="M11" s="13">
        <v>0</v>
      </c>
      <c r="N11" s="10" t="s">
        <v>47</v>
      </c>
      <c r="O11" s="13">
        <v>0.238095238095238</v>
      </c>
      <c r="P11" s="13" t="s">
        <v>48</v>
      </c>
    </row>
    <row r="12" ht="22" customHeight="1" spans="1:16">
      <c r="A12" s="7"/>
      <c r="B12" s="15"/>
      <c r="C12" s="15" t="s">
        <v>20</v>
      </c>
      <c r="D12" s="36" t="s">
        <v>37</v>
      </c>
      <c r="E12" s="36" t="s">
        <v>38</v>
      </c>
      <c r="F12" s="36" t="s">
        <v>39</v>
      </c>
      <c r="G12" s="37" t="s">
        <v>44</v>
      </c>
      <c r="H12" s="38">
        <v>0</v>
      </c>
      <c r="I12" s="38" t="s">
        <v>45</v>
      </c>
      <c r="J12" s="38" t="s">
        <v>46</v>
      </c>
      <c r="K12" s="38" t="s">
        <v>42</v>
      </c>
      <c r="L12" s="58">
        <v>0</v>
      </c>
      <c r="M12" s="38">
        <v>0</v>
      </c>
      <c r="N12" s="38" t="s">
        <v>43</v>
      </c>
      <c r="O12" s="38">
        <v>0</v>
      </c>
      <c r="P12" s="38" t="s">
        <v>48</v>
      </c>
    </row>
    <row r="13" ht="22" customHeight="1" spans="1:16">
      <c r="A13" s="19"/>
      <c r="B13" s="20" t="s">
        <v>21</v>
      </c>
      <c r="C13" s="8">
        <v>2020</v>
      </c>
      <c r="D13" s="34" t="s">
        <v>37</v>
      </c>
      <c r="E13" s="34" t="s">
        <v>38</v>
      </c>
      <c r="F13" s="34" t="s">
        <v>39</v>
      </c>
      <c r="G13" s="22" t="s">
        <v>44</v>
      </c>
      <c r="H13" s="10">
        <v>0</v>
      </c>
      <c r="I13" s="59" t="s">
        <v>49</v>
      </c>
      <c r="J13" s="59" t="s">
        <v>50</v>
      </c>
      <c r="K13" s="57" t="s">
        <v>46</v>
      </c>
      <c r="L13" s="59" t="s">
        <v>51</v>
      </c>
      <c r="M13" s="59">
        <v>0.416666666666667</v>
      </c>
      <c r="N13" s="59" t="s">
        <v>52</v>
      </c>
      <c r="O13" s="59">
        <v>0</v>
      </c>
      <c r="P13" s="34">
        <v>0</v>
      </c>
    </row>
    <row r="14" ht="22" customHeight="1" spans="1:16">
      <c r="A14" s="19"/>
      <c r="B14" s="24"/>
      <c r="C14" s="8">
        <v>2022</v>
      </c>
      <c r="D14" s="39" t="s">
        <v>37</v>
      </c>
      <c r="E14" s="26" t="s">
        <v>38</v>
      </c>
      <c r="F14" s="26" t="s">
        <v>39</v>
      </c>
      <c r="G14" s="34" t="s">
        <v>40</v>
      </c>
      <c r="H14" s="34">
        <v>0</v>
      </c>
      <c r="I14" s="34">
        <v>0</v>
      </c>
      <c r="J14" s="26" t="s">
        <v>53</v>
      </c>
      <c r="K14" s="26">
        <v>0.0285714285714286</v>
      </c>
      <c r="L14" s="26">
        <v>0</v>
      </c>
      <c r="M14" s="26">
        <v>0</v>
      </c>
      <c r="N14" s="10" t="s">
        <v>54</v>
      </c>
      <c r="O14" s="26">
        <v>0</v>
      </c>
      <c r="P14" s="26">
        <v>0</v>
      </c>
    </row>
    <row r="15" ht="22" customHeight="1" spans="1:16">
      <c r="A15" s="2"/>
      <c r="B15" s="28"/>
      <c r="C15" s="5" t="s">
        <v>20</v>
      </c>
      <c r="D15" s="6" t="s">
        <v>37</v>
      </c>
      <c r="E15" s="6" t="s">
        <v>38</v>
      </c>
      <c r="F15" s="6" t="s">
        <v>39</v>
      </c>
      <c r="G15" s="6" t="s">
        <v>44</v>
      </c>
      <c r="H15" s="40">
        <v>0</v>
      </c>
      <c r="I15" s="40" t="s">
        <v>49</v>
      </c>
      <c r="J15" s="60" t="s">
        <v>50</v>
      </c>
      <c r="K15" s="60" t="s">
        <v>46</v>
      </c>
      <c r="L15" s="61" t="s">
        <v>51</v>
      </c>
      <c r="M15" s="60">
        <v>0</v>
      </c>
      <c r="N15" s="40" t="s">
        <v>54</v>
      </c>
      <c r="O15" s="40">
        <v>0</v>
      </c>
      <c r="P15" s="40">
        <v>0</v>
      </c>
    </row>
  </sheetData>
  <mergeCells count="7">
    <mergeCell ref="D1:L1"/>
    <mergeCell ref="A3:A5"/>
    <mergeCell ref="A10:A12"/>
    <mergeCell ref="B3:B5"/>
    <mergeCell ref="B6:B8"/>
    <mergeCell ref="B10:B12"/>
    <mergeCell ref="B13:B15"/>
  </mergeCells>
  <printOptions horizontalCentered="1"/>
  <pageMargins left="0.751388888888889" right="0.751388888888889" top="0.60625" bottom="0.60625" header="0.511805555555556" footer="0.511805555555556"/>
  <pageSetup paperSize="9" orientation="landscape" horizontalDpi="600"/>
  <headerFooter/>
  <ignoredErrors>
    <ignoredError sqref="D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朱朱</cp:lastModifiedBy>
  <dcterms:created xsi:type="dcterms:W3CDTF">2012-12-12T03:03:00Z</dcterms:created>
  <cp:lastPrinted>2021-12-06T06:49:00Z</cp:lastPrinted>
  <dcterms:modified xsi:type="dcterms:W3CDTF">2023-02-01T08:30:30Z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5F2C5C4F79AD44A8BEB55AA3C51889A1</vt:lpwstr>
  </property>
</Properties>
</file>